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8_{DDA81F75-7387-4DD5-A9F9-0C43E25DA4BB}" xr6:coauthVersionLast="47" xr6:coauthVersionMax="47" xr10:uidLastSave="{00000000-0000-0000-0000-000000000000}"/>
  <bookViews>
    <workbookView xWindow="-120" yWindow="-120" windowWidth="29040" windowHeight="15720" xr2:uid="{2A7039B7-97D1-4667-A4EF-04D27C1B0E3C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5" l="1"/>
  <c r="I8" i="5"/>
  <c r="J8" i="4"/>
  <c r="I29" i="5"/>
</calcChain>
</file>

<file path=xl/sharedStrings.xml><?xml version="1.0" encoding="utf-8"?>
<sst xmlns="http://schemas.openxmlformats.org/spreadsheetml/2006/main" count="81" uniqueCount="63">
  <si>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</si>
  <si>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</si>
  <si>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</si>
  <si>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</si>
  <si>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</si>
  <si>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</si>
  <si>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</si>
  <si>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</si>
  <si>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</si>
  <si>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</si>
  <si>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</si>
  <si>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</si>
  <si>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</si>
  <si>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</si>
  <si>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</si>
  <si>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</si>
  <si>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</si>
  <si>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</si>
  <si>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</si>
  <si>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</si>
  <si>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</si>
  <si>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</si>
  <si>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</si>
  <si>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</si>
  <si>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URBANISMO</t>
  </si>
  <si>
    <t>JEFATURA DE URBANISMO</t>
  </si>
  <si>
    <t>2. Fomento de la vivienda, especialmente la de protección pública.</t>
  </si>
  <si>
    <t>En general, se encomienda a la sociedad municipal Bidebi Basauri, S.L. la realización de las labores de gestión y promoción de vivienda, incluyendo la gestión de terrenos urbanizables con ese uso.</t>
  </si>
  <si>
    <t>3. Regeneración de zonas degradadas, en base a Plan a realizar.</t>
  </si>
  <si>
    <t>1.  Oferta vivienda nueva en cantidad suficiente y precios razonables.</t>
  </si>
  <si>
    <t>1. Cumplimiento del Presupuesto anual asignado al programa.</t>
  </si>
  <si>
    <t>% Gasto Real / Presupuesto Inicial</t>
  </si>
  <si>
    <t>Este objetivo presupone implícitamente que el importe presupuestado se correlaciona positivamente con los objetivos anteriores.</t>
  </si>
  <si>
    <t>Nº de viviendas nuevas</t>
  </si>
  <si>
    <t>Nº ayudas concedidas para ascensores</t>
  </si>
  <si>
    <t>Inversión en accesibidad vías públicas</t>
  </si>
  <si>
    <t>Ingresos del PMS / Coste Inversión realizada</t>
  </si>
  <si>
    <t>3. Coste medio por beneficiarios de mejora de accesibilidad</t>
  </si>
  <si>
    <t>Gasto / beneficiarios</t>
  </si>
  <si>
    <t>Fechas de realización / Plazos previstos</t>
  </si>
  <si>
    <t>Cumplimiento fechas</t>
  </si>
  <si>
    <t>Estos objetivos y los plazos previstos son los recogidos en el Plan Estratégico Municipal.</t>
  </si>
  <si>
    <t>2. Promoción viviendas de protección pública.</t>
  </si>
  <si>
    <t>2. Rentabilizar el coste de la inversión realizada en suelo para vivienda de protección pública.</t>
  </si>
  <si>
    <t>Indemnizaciones</t>
  </si>
  <si>
    <t>Ejecución subsidiaria de obras</t>
  </si>
  <si>
    <t>Gastos notariales y registrales</t>
  </si>
  <si>
    <t>T.C. A Bidebi Basauri S.L.</t>
  </si>
  <si>
    <t>3.- Mejora de accesibilidad en el municipio y sus inmuebles y fomento de la conservación y mantenimiento de éstos.</t>
  </si>
  <si>
    <t>Se gestiona desde la sección de Urbanismo a través de subvenciones a las Comunidades de propietarios, para la instalación de ascensores así como para la realización de obras de los informes ITE y por medio de la instalación de elementos que mejoran la accesibilidad en vías públicas.</t>
  </si>
  <si>
    <t>Estudios y Trabajos Técnicos</t>
  </si>
  <si>
    <t>T.Cor. A Bilbao Metrópoli 30</t>
  </si>
  <si>
    <t>3.- Mantenimiento y conservación de edificios residenciales.</t>
  </si>
  <si>
    <t>Nº ayudas concedidas a CCPP para obras ITE</t>
  </si>
  <si>
    <t>T.C. a familias  - ascensores y rehab. Viviendas</t>
  </si>
  <si>
    <t>2. Mejora de la accesibilidad en general y en las viviendas sin ascensor.</t>
  </si>
  <si>
    <t>1. Revisión y actualización del Planeamiento Urbanístico: PGOU</t>
  </si>
  <si>
    <t>4.- Promoción del acceso al alquiler de viviendas entre los jóvenes.</t>
  </si>
  <si>
    <t>1. Planificación, desarrollo y ejecución del Planeamiento Urbanístico, así como acciones derivadas de la gestion urbanística.</t>
  </si>
  <si>
    <t>Acomter diversas actuaciones que surgan de la ejecución del planeamiento.</t>
  </si>
  <si>
    <t>Viviendas de VPO y alojamientos dotacionales y probable declaración de zona tensionada</t>
  </si>
  <si>
    <t>SOSTENIBILIDAD, DESARROLLO URBANO Y SEGURIDAD CIUDADANA</t>
  </si>
  <si>
    <t>SOSTEN, DESAR URBANO Y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</si>
</sst>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1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0" fontId="0" fillId="0" borderId="0" xfId="0" applyFill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4" fontId="2" fillId="0" borderId="3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4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justify" vertical="center"/>
    </xf>
    <xf numFmtId="0" fontId="7" fillId="0" borderId="5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166" fontId="7" fillId="0" borderId="6" xfId="0" applyNumberFormat="1" applyFont="1" applyFill="1" applyBorder="1" applyAlignment="1">
      <alignment horizontal="center" vertical="center"/>
    </xf>
    <xf numFmtId="9" fontId="7" fillId="0" borderId="5" xfId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justify" vertical="center"/>
    </xf>
    <xf numFmtId="0" fontId="2" fillId="4" borderId="5" xfId="0" applyFont="1" applyFill="1" applyBorder="1" applyAlignment="1">
      <alignment horizontal="center" vertical="justify"/>
    </xf>
    <xf numFmtId="0" fontId="7" fillId="0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/>
    </xf>
    <xf numFmtId="0" fontId="5" fillId="4" borderId="3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justify" vertical="center"/>
    </xf>
    <xf numFmtId="0" fontId="9" fillId="0" borderId="8" xfId="0" applyFont="1" applyBorder="1" applyAlignment="1">
      <alignment horizontal="justify" vertical="center"/>
    </xf>
    <xf numFmtId="0" fontId="9" fillId="0" borderId="9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3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3" borderId="3" xfId="0" applyFont="1" applyFill="1" applyBorder="1" applyAlignment="1">
      <alignment horizontal="center" vertical="justify"/>
    </xf>
    <xf numFmtId="0" fontId="0" fillId="3" borderId="8" xfId="0" applyFill="1" applyBorder="1" applyAlignment="1">
      <alignment horizontal="center" vertical="justify"/>
    </xf>
    <xf numFmtId="0" fontId="0" fillId="3" borderId="9" xfId="0" applyFill="1" applyBorder="1" applyAlignment="1">
      <alignment horizontal="center" vertical="justify"/>
    </xf>
    <xf numFmtId="0" fontId="0" fillId="0" borderId="2" xfId="0" applyFill="1" applyBorder="1" applyAlignment="1"/>
    <xf numFmtId="0" fontId="0" fillId="0" borderId="10" xfId="0" applyFill="1" applyBorder="1" applyAlignment="1"/>
    <xf numFmtId="0" fontId="2" fillId="3" borderId="1" xfId="0" applyFont="1" applyFill="1" applyBorder="1" applyAlignment="1">
      <alignment horizontal="center" vertical="justify"/>
    </xf>
    <xf numFmtId="0" fontId="2" fillId="5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justify"/>
    </xf>
    <xf numFmtId="0" fontId="2" fillId="2" borderId="8" xfId="0" applyFont="1" applyFill="1" applyBorder="1" applyAlignment="1">
      <alignment horizontal="center" vertical="justify"/>
    </xf>
    <xf numFmtId="0" fontId="0" fillId="2" borderId="8" xfId="0" applyFill="1" applyBorder="1" applyAlignment="1">
      <alignment horizontal="center" vertical="justify"/>
    </xf>
    <xf numFmtId="0" fontId="0" fillId="0" borderId="9" xfId="0" applyBorder="1" applyAlignment="1">
      <alignment horizontal="center" vertical="justify"/>
    </xf>
    <xf numFmtId="0" fontId="9" fillId="0" borderId="3" xfId="0" applyFont="1" applyFill="1" applyBorder="1" applyAlignment="1">
      <alignment horizontal="justify" vertical="center"/>
    </xf>
    <xf numFmtId="0" fontId="9" fillId="0" borderId="8" xfId="0" applyFont="1" applyFill="1" applyBorder="1" applyAlignment="1">
      <alignment horizontal="justify" vertical="center"/>
    </xf>
    <xf numFmtId="0" fontId="9" fillId="0" borderId="9" xfId="0" applyFont="1" applyFill="1" applyBorder="1" applyAlignment="1">
      <alignment horizontal="justify" vertical="center"/>
    </xf>
    <xf numFmtId="0" fontId="9" fillId="0" borderId="9" xfId="0" applyFont="1" applyBorder="1" applyAlignment="1">
      <alignment horizontal="justify" vertical="center"/>
    </xf>
    <xf numFmtId="0" fontId="8" fillId="0" borderId="35" xfId="0" applyFont="1" applyFill="1" applyBorder="1" applyAlignment="1">
      <alignment vertical="center"/>
    </xf>
    <xf numFmtId="0" fontId="8" fillId="0" borderId="36" xfId="0" applyFont="1" applyFill="1" applyBorder="1" applyAlignment="1">
      <alignment vertical="center"/>
    </xf>
    <xf numFmtId="0" fontId="8" fillId="0" borderId="37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38" xfId="0" applyFont="1" applyFill="1" applyBorder="1" applyAlignment="1">
      <alignment vertical="center"/>
    </xf>
    <xf numFmtId="0" fontId="7" fillId="0" borderId="27" xfId="0" applyFont="1" applyBorder="1" applyAlignment="1">
      <alignment horizontal="justify" vertical="center"/>
    </xf>
    <xf numFmtId="0" fontId="7" fillId="0" borderId="28" xfId="0" applyFont="1" applyBorder="1" applyAlignment="1">
      <alignment horizontal="justify" vertical="center"/>
    </xf>
    <xf numFmtId="0" fontId="7" fillId="0" borderId="34" xfId="0" applyFont="1" applyBorder="1" applyAlignment="1">
      <alignment horizontal="justify" vertical="center"/>
    </xf>
    <xf numFmtId="0" fontId="7" fillId="0" borderId="3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39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40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33" xfId="0" applyFill="1" applyBorder="1" applyAlignment="1">
      <alignment horizontal="center" vertical="justify"/>
    </xf>
    <xf numFmtId="0" fontId="8" fillId="0" borderId="6" xfId="0" applyFont="1" applyFill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justify" vertical="center"/>
    </xf>
    <xf numFmtId="0" fontId="7" fillId="0" borderId="27" xfId="0" applyFont="1" applyBorder="1" applyAlignment="1">
      <alignment vertical="justify"/>
    </xf>
    <xf numFmtId="0" fontId="7" fillId="0" borderId="28" xfId="0" applyFont="1" applyBorder="1" applyAlignment="1">
      <alignment vertical="justify"/>
    </xf>
    <xf numFmtId="0" fontId="7" fillId="0" borderId="34" xfId="0" applyFont="1" applyBorder="1" applyAlignment="1">
      <alignment vertical="justify"/>
    </xf>
    <xf numFmtId="0" fontId="7" fillId="0" borderId="14" xfId="0" applyFont="1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16" xfId="0" applyBorder="1" applyAlignment="1">
      <alignment horizontal="justify" vertical="center"/>
    </xf>
    <xf numFmtId="0" fontId="4" fillId="5" borderId="24" xfId="0" applyFont="1" applyFill="1" applyBorder="1" applyAlignment="1">
      <alignment horizontal="center" vertical="center" textRotation="90"/>
    </xf>
    <xf numFmtId="0" fontId="4" fillId="5" borderId="25" xfId="0" applyFont="1" applyFill="1" applyBorder="1" applyAlignment="1">
      <alignment horizontal="center" vertical="center" textRotation="90"/>
    </xf>
    <xf numFmtId="0" fontId="4" fillId="5" borderId="26" xfId="0" applyFont="1" applyFill="1" applyBorder="1" applyAlignment="1">
      <alignment horizontal="center" vertical="center" textRotation="90"/>
    </xf>
    <xf numFmtId="0" fontId="7" fillId="0" borderId="29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7" fillId="0" borderId="6" xfId="0" applyFont="1" applyFill="1" applyBorder="1" applyAlignment="1">
      <alignment horizontal="justify" vertical="center"/>
    </xf>
    <xf numFmtId="0" fontId="7" fillId="0" borderId="6" xfId="0" applyFont="1" applyBorder="1" applyAlignment="1">
      <alignment horizontal="left" vertical="center" wrapText="1"/>
    </xf>
    <xf numFmtId="0" fontId="4" fillId="2" borderId="30" xfId="0" applyFont="1" applyFill="1" applyBorder="1" applyAlignment="1">
      <alignment horizontal="center" vertical="center" textRotation="90"/>
    </xf>
    <xf numFmtId="0" fontId="4" fillId="2" borderId="31" xfId="0" applyFont="1" applyFill="1" applyBorder="1" applyAlignment="1">
      <alignment horizontal="center" vertical="center" textRotation="90"/>
    </xf>
    <xf numFmtId="0" fontId="4" fillId="2" borderId="32" xfId="0" applyFont="1" applyFill="1" applyBorder="1" applyAlignment="1">
      <alignment horizontal="center" vertical="center" textRotation="90"/>
    </xf>
    <xf numFmtId="0" fontId="2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  <xf numFmtId="0" fontId="7" fillId="0" borderId="11" xfId="0" applyFont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10" xfId="0" applyFont="1" applyBorder="1" applyAlignment="1">
      <alignment horizontal="justify" vertical="center"/>
    </xf>
    <xf numFmtId="0" fontId="7" fillId="0" borderId="12" xfId="0" applyFont="1" applyBorder="1" applyAlignment="1">
      <alignment horizontal="justify" vertical="center"/>
    </xf>
    <xf numFmtId="0" fontId="7" fillId="0" borderId="0" xfId="0" applyFont="1" applyBorder="1" applyAlignment="1">
      <alignment horizontal="justify" vertical="center"/>
    </xf>
    <xf numFmtId="0" fontId="7" fillId="0" borderId="13" xfId="0" applyFont="1" applyBorder="1" applyAlignment="1">
      <alignment horizontal="justify" vertical="center"/>
    </xf>
    <xf numFmtId="4" fontId="7" fillId="0" borderId="14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7" fillId="0" borderId="17" xfId="0" applyFont="1" applyBorder="1" applyAlignment="1">
      <alignment horizontal="justify" vertical="center"/>
    </xf>
    <xf numFmtId="0" fontId="7" fillId="0" borderId="18" xfId="0" applyFont="1" applyBorder="1" applyAlignment="1">
      <alignment horizontal="justify" vertical="center"/>
    </xf>
    <xf numFmtId="0" fontId="7" fillId="0" borderId="19" xfId="0" applyFont="1" applyBorder="1" applyAlignment="1">
      <alignment horizontal="justify" vertical="center"/>
    </xf>
    <xf numFmtId="0" fontId="0" fillId="0" borderId="12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20" xfId="0" applyBorder="1" applyAlignment="1">
      <alignment horizontal="justify" vertical="center"/>
    </xf>
    <xf numFmtId="0" fontId="0" fillId="0" borderId="21" xfId="0" applyBorder="1" applyAlignment="1">
      <alignment horizontal="justify" vertical="center"/>
    </xf>
    <xf numFmtId="0" fontId="0" fillId="0" borderId="22" xfId="0" applyBorder="1" applyAlignment="1">
      <alignment horizontal="justify" vertical="center"/>
    </xf>
    <xf numFmtId="0" fontId="0" fillId="0" borderId="23" xfId="0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/>
    </xf>
    <xf numFmtId="0" fontId="4" fillId="3" borderId="24" xfId="0" applyFont="1" applyFill="1" applyBorder="1" applyAlignment="1">
      <alignment horizontal="center" vertical="center" textRotation="90"/>
    </xf>
    <xf numFmtId="0" fontId="4" fillId="3" borderId="25" xfId="0" applyFont="1" applyFill="1" applyBorder="1" applyAlignment="1">
      <alignment horizontal="center" vertical="center" textRotation="90"/>
    </xf>
    <xf numFmtId="0" fontId="4" fillId="3" borderId="26" xfId="0" applyFont="1" applyFill="1" applyBorder="1" applyAlignment="1">
      <alignment horizontal="center" vertical="center" textRotation="90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EF83B-AB1D-4545-B7FC-11580ACE86FD}">
  <sheetPr>
    <pageSetUpPr fitToPage="1"/>
  </sheetPr>
  <dimension ref="B4:I30"/>
  <sheetViews>
    <sheetView tabSelected="1" zoomScale="90" zoomScaleNormal="90" workbookViewId="0">
      <selection activeCell="B16" sqref="B16:E16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32" t="s">
        <v>22</v>
      </c>
      <c r="C4" s="33"/>
      <c r="D4" s="33"/>
      <c r="E4" s="33"/>
      <c r="F4" s="33"/>
      <c r="G4" s="33"/>
      <c r="H4" s="33"/>
      <c r="I4" s="34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8</v>
      </c>
      <c r="C6" s="3">
        <v>1511</v>
      </c>
      <c r="D6" s="10" t="s">
        <v>11</v>
      </c>
      <c r="E6" s="35" t="s">
        <v>24</v>
      </c>
      <c r="F6" s="36"/>
      <c r="G6" s="36"/>
      <c r="H6" s="36"/>
      <c r="I6" s="37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16" t="s">
        <v>9</v>
      </c>
      <c r="C8" s="35" t="s">
        <v>25</v>
      </c>
      <c r="D8" s="38"/>
      <c r="E8" s="38"/>
      <c r="F8" s="38"/>
      <c r="G8" s="39"/>
      <c r="H8" s="10" t="s">
        <v>13</v>
      </c>
      <c r="I8" s="14">
        <f>$F$29</f>
        <v>525265.93999999994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31" t="s">
        <v>10</v>
      </c>
      <c r="C10" s="40" t="s">
        <v>62</v>
      </c>
      <c r="D10" s="41"/>
      <c r="E10" s="42"/>
      <c r="F10" s="31" t="s">
        <v>12</v>
      </c>
      <c r="G10" s="40" t="s">
        <v>24</v>
      </c>
      <c r="H10" s="41"/>
      <c r="I10" s="42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59" t="s">
        <v>14</v>
      </c>
      <c r="C12" s="59"/>
      <c r="D12" s="59"/>
      <c r="E12" s="59"/>
      <c r="F12" s="59"/>
      <c r="G12" s="59"/>
      <c r="H12" s="59"/>
      <c r="I12" s="59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60" t="s">
        <v>15</v>
      </c>
      <c r="C14" s="61"/>
      <c r="D14" s="62"/>
      <c r="E14" s="63"/>
      <c r="F14" s="48" t="s">
        <v>20</v>
      </c>
      <c r="G14" s="49"/>
      <c r="H14" s="49"/>
      <c r="I14" s="49"/>
    </row>
    <row r="15" spans="2:9" ht="25.15" customHeight="1" x14ac:dyDescent="0.2">
      <c r="B15" s="45" t="s">
        <v>58</v>
      </c>
      <c r="C15" s="46"/>
      <c r="D15" s="46"/>
      <c r="E15" s="47"/>
      <c r="F15" s="45" t="s">
        <v>59</v>
      </c>
      <c r="G15" s="46"/>
      <c r="H15" s="46"/>
      <c r="I15" s="67"/>
    </row>
    <row r="16" spans="2:9" ht="39" customHeight="1" x14ac:dyDescent="0.2">
      <c r="B16" s="45" t="s">
        <v>26</v>
      </c>
      <c r="C16" s="46"/>
      <c r="D16" s="46"/>
      <c r="E16" s="47"/>
      <c r="F16" s="64" t="s">
        <v>27</v>
      </c>
      <c r="G16" s="65"/>
      <c r="H16" s="65"/>
      <c r="I16" s="66"/>
    </row>
    <row r="17" spans="2:9" ht="62.25" customHeight="1" x14ac:dyDescent="0.2">
      <c r="B17" s="45" t="s">
        <v>48</v>
      </c>
      <c r="C17" s="46"/>
      <c r="D17" s="46"/>
      <c r="E17" s="47"/>
      <c r="F17" s="64" t="s">
        <v>49</v>
      </c>
      <c r="G17" s="65"/>
      <c r="H17" s="65"/>
      <c r="I17" s="66"/>
    </row>
    <row r="18" spans="2:9" ht="27" customHeight="1" x14ac:dyDescent="0.2">
      <c r="B18" s="4"/>
      <c r="C18" s="4"/>
      <c r="D18" s="4"/>
      <c r="E18" s="4"/>
      <c r="F18" s="4"/>
      <c r="G18" s="4"/>
      <c r="H18" s="4"/>
      <c r="I18" s="4"/>
    </row>
    <row r="19" spans="2:9" ht="27" customHeight="1" x14ac:dyDescent="0.2">
      <c r="B19" s="4"/>
      <c r="C19" s="4"/>
      <c r="D19" s="4"/>
      <c r="E19" s="4"/>
      <c r="F19" s="4"/>
      <c r="G19" s="4"/>
      <c r="H19" s="4"/>
      <c r="I19" s="4"/>
    </row>
    <row r="20" spans="2:9" x14ac:dyDescent="0.2">
      <c r="B20" s="4"/>
      <c r="C20" s="4"/>
      <c r="D20" s="4"/>
      <c r="E20" s="4"/>
      <c r="F20" s="4"/>
      <c r="G20" s="4"/>
      <c r="H20" s="4"/>
      <c r="I20" s="4"/>
    </row>
    <row r="21" spans="2:9" s="5" customFormat="1" ht="26.45" customHeight="1" x14ac:dyDescent="0.2">
      <c r="B21" s="15" t="s">
        <v>16</v>
      </c>
      <c r="C21" s="53" t="s">
        <v>23</v>
      </c>
      <c r="D21" s="54"/>
      <c r="E21" s="55"/>
      <c r="F21" s="15" t="s">
        <v>17</v>
      </c>
      <c r="G21" s="58" t="s">
        <v>19</v>
      </c>
      <c r="H21" s="58"/>
      <c r="I21" s="15" t="s">
        <v>18</v>
      </c>
    </row>
    <row r="22" spans="2:9" s="13" customFormat="1" ht="25.15" customHeight="1" x14ac:dyDescent="0.2">
      <c r="B22" s="18">
        <v>22608</v>
      </c>
      <c r="C22" s="50" t="s">
        <v>44</v>
      </c>
      <c r="D22" s="51"/>
      <c r="E22" s="52"/>
      <c r="F22" s="19">
        <v>1</v>
      </c>
      <c r="G22" s="43"/>
      <c r="H22" s="44"/>
      <c r="I22" s="19"/>
    </row>
    <row r="23" spans="2:9" s="13" customFormat="1" ht="25.15" customHeight="1" x14ac:dyDescent="0.2">
      <c r="B23" s="18">
        <v>22610</v>
      </c>
      <c r="C23" s="50" t="s">
        <v>45</v>
      </c>
      <c r="D23" s="51"/>
      <c r="E23" s="52"/>
      <c r="F23" s="19">
        <v>1</v>
      </c>
      <c r="G23" s="43"/>
      <c r="H23" s="44"/>
      <c r="I23" s="19"/>
    </row>
    <row r="24" spans="2:9" s="13" customFormat="1" ht="25.15" customHeight="1" x14ac:dyDescent="0.2">
      <c r="B24" s="18">
        <v>22516</v>
      </c>
      <c r="C24" s="50" t="s">
        <v>46</v>
      </c>
      <c r="D24" s="51"/>
      <c r="E24" s="52"/>
      <c r="F24" s="19">
        <v>10763.94</v>
      </c>
      <c r="G24" s="43"/>
      <c r="H24" s="44"/>
      <c r="I24" s="19"/>
    </row>
    <row r="25" spans="2:9" s="13" customFormat="1" ht="25.15" customHeight="1" x14ac:dyDescent="0.2">
      <c r="B25" s="18">
        <v>22707</v>
      </c>
      <c r="C25" s="50" t="s">
        <v>50</v>
      </c>
      <c r="D25" s="51"/>
      <c r="E25" s="52"/>
      <c r="F25" s="19">
        <v>53000</v>
      </c>
      <c r="G25" s="43"/>
      <c r="H25" s="44"/>
      <c r="I25" s="19"/>
    </row>
    <row r="26" spans="2:9" s="13" customFormat="1" ht="25.15" customHeight="1" x14ac:dyDescent="0.2">
      <c r="B26" s="18">
        <v>43310</v>
      </c>
      <c r="C26" s="50" t="s">
        <v>47</v>
      </c>
      <c r="D26" s="51"/>
      <c r="E26" s="52"/>
      <c r="F26" s="19">
        <v>248000</v>
      </c>
      <c r="G26" s="43"/>
      <c r="H26" s="44"/>
      <c r="I26" s="19"/>
    </row>
    <row r="27" spans="2:9" s="13" customFormat="1" ht="25.15" customHeight="1" x14ac:dyDescent="0.2">
      <c r="B27" s="18">
        <v>48149</v>
      </c>
      <c r="C27" s="50" t="s">
        <v>51</v>
      </c>
      <c r="D27" s="51"/>
      <c r="E27" s="52"/>
      <c r="F27" s="19">
        <v>4500</v>
      </c>
      <c r="G27" s="43"/>
      <c r="H27" s="44"/>
      <c r="I27" s="19"/>
    </row>
    <row r="28" spans="2:9" s="13" customFormat="1" ht="25.15" customHeight="1" x14ac:dyDescent="0.2">
      <c r="B28" s="18">
        <v>78099</v>
      </c>
      <c r="C28" s="50" t="s">
        <v>54</v>
      </c>
      <c r="D28" s="51"/>
      <c r="E28" s="52"/>
      <c r="F28" s="19">
        <v>209000</v>
      </c>
      <c r="G28" s="43"/>
      <c r="H28" s="44"/>
      <c r="I28" s="19"/>
    </row>
    <row r="29" spans="2:9" ht="25.9" customHeight="1" thickBot="1" x14ac:dyDescent="0.25">
      <c r="B29" s="56"/>
      <c r="C29" s="56"/>
      <c r="D29" s="11"/>
      <c r="E29" s="12"/>
      <c r="F29" s="20">
        <f>SUM(F22:F28)</f>
        <v>525265.93999999994</v>
      </c>
      <c r="G29" s="56"/>
      <c r="H29" s="57"/>
      <c r="I29" s="20">
        <f>SUM(I22:I28)</f>
        <v>0</v>
      </c>
    </row>
    <row r="30" spans="2:9" ht="13.5" thickTop="1" x14ac:dyDescent="0.2"/>
  </sheetData>
  <mergeCells count="32">
    <mergeCell ref="B15:E15"/>
    <mergeCell ref="B16:E16"/>
    <mergeCell ref="G27:H27"/>
    <mergeCell ref="C26:E26"/>
    <mergeCell ref="G25:H25"/>
    <mergeCell ref="G26:H26"/>
    <mergeCell ref="B12:I12"/>
    <mergeCell ref="B14:E14"/>
    <mergeCell ref="C23:E23"/>
    <mergeCell ref="C24:E24"/>
    <mergeCell ref="G23:H23"/>
    <mergeCell ref="G24:H24"/>
    <mergeCell ref="G22:H22"/>
    <mergeCell ref="F17:I17"/>
    <mergeCell ref="F15:I15"/>
    <mergeCell ref="F16:I16"/>
    <mergeCell ref="B29:C29"/>
    <mergeCell ref="G29:H29"/>
    <mergeCell ref="G21:H21"/>
    <mergeCell ref="C28:E28"/>
    <mergeCell ref="C27:E27"/>
    <mergeCell ref="C25:E25"/>
    <mergeCell ref="B4:I4"/>
    <mergeCell ref="E6:I6"/>
    <mergeCell ref="C8:G8"/>
    <mergeCell ref="C10:E10"/>
    <mergeCell ref="G28:H28"/>
    <mergeCell ref="B17:E17"/>
    <mergeCell ref="F14:I14"/>
    <mergeCell ref="G10:I10"/>
    <mergeCell ref="C22:E22"/>
    <mergeCell ref="C21:E21"/>
  </mergeCells>
  <phoneticPr fontId="0" type="noConversion"/>
  <pageMargins left="0.75" right="0.78740157480314965" top="1" bottom="1" header="0" footer="0"/>
  <pageSetup paperSize="9"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F6566-4681-4F00-AD62-D1ED04890185}">
  <sheetPr>
    <pageSetUpPr fitToPage="1"/>
  </sheetPr>
  <dimension ref="B4:J29"/>
  <sheetViews>
    <sheetView topLeftCell="A4" zoomScale="75" workbookViewId="0">
      <selection activeCell="H11" sqref="H11"/>
    </sheetView>
  </sheetViews>
  <sheetFormatPr baseColWidth="10" defaultColWidth="11.5703125" defaultRowHeight="12.75" x14ac:dyDescent="0.2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.42578125" style="1" customWidth="1"/>
    <col min="6" max="6" width="48.1406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32" t="s">
        <v>21</v>
      </c>
      <c r="C4" s="33"/>
      <c r="D4" s="33"/>
      <c r="E4" s="33"/>
      <c r="F4" s="33"/>
      <c r="G4" s="33"/>
      <c r="H4" s="33"/>
      <c r="I4" s="33"/>
      <c r="J4" s="33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104" t="s">
        <v>8</v>
      </c>
      <c r="C6" s="105"/>
      <c r="D6" s="3">
        <v>1511</v>
      </c>
      <c r="E6" s="10" t="s">
        <v>11</v>
      </c>
      <c r="F6" s="35" t="s">
        <v>24</v>
      </c>
      <c r="G6" s="36"/>
      <c r="H6" s="36"/>
      <c r="I6" s="36"/>
      <c r="J6" s="37"/>
    </row>
    <row r="7" spans="2:10" x14ac:dyDescent="0.2">
      <c r="B7" s="9"/>
      <c r="C7" s="8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106" t="s">
        <v>9</v>
      </c>
      <c r="C8" s="105"/>
      <c r="D8" s="35" t="s">
        <v>25</v>
      </c>
      <c r="E8" s="38"/>
      <c r="F8" s="38"/>
      <c r="G8" s="38"/>
      <c r="H8" s="39"/>
      <c r="I8" s="10" t="s">
        <v>13</v>
      </c>
      <c r="J8" s="17">
        <f>+'FICHA PRESUPUESTARIA'!I8</f>
        <v>525265.93999999994</v>
      </c>
    </row>
    <row r="9" spans="2:10" ht="13.9" customHeight="1" x14ac:dyDescent="0.2">
      <c r="B9" s="9"/>
      <c r="C9" s="7"/>
      <c r="D9" s="2"/>
      <c r="E9" s="2"/>
      <c r="F9" s="2"/>
      <c r="G9" s="2"/>
      <c r="H9" s="2"/>
      <c r="I9" s="2"/>
      <c r="J9" s="2"/>
    </row>
    <row r="10" spans="2:10" x14ac:dyDescent="0.2">
      <c r="B10" s="104" t="s">
        <v>10</v>
      </c>
      <c r="C10" s="105"/>
      <c r="D10" s="35" t="s">
        <v>61</v>
      </c>
      <c r="E10" s="38"/>
      <c r="F10" s="39"/>
      <c r="G10" s="10" t="s">
        <v>12</v>
      </c>
      <c r="H10" s="35" t="s">
        <v>24</v>
      </c>
      <c r="I10" s="41"/>
      <c r="J10" s="42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59" t="s">
        <v>7</v>
      </c>
      <c r="C12" s="59"/>
      <c r="D12" s="59"/>
      <c r="E12" s="59"/>
      <c r="F12" s="59"/>
      <c r="G12" s="59"/>
      <c r="H12" s="59"/>
      <c r="I12" s="59"/>
      <c r="J12" s="59"/>
    </row>
    <row r="13" spans="2:10" ht="13.5" thickBot="1" x14ac:dyDescent="0.25">
      <c r="C13" s="4"/>
      <c r="D13" s="4"/>
      <c r="E13" s="4"/>
      <c r="F13" s="4"/>
      <c r="G13" s="4"/>
      <c r="H13" s="4"/>
      <c r="I13" s="4"/>
      <c r="J13" s="4"/>
    </row>
    <row r="14" spans="2:10" s="5" customFormat="1" ht="25.9" customHeight="1" thickBot="1" x14ac:dyDescent="0.25">
      <c r="B14" s="126" t="s">
        <v>4</v>
      </c>
      <c r="C14" s="82" t="s">
        <v>0</v>
      </c>
      <c r="D14" s="82"/>
      <c r="E14" s="82"/>
      <c r="F14" s="29" t="s">
        <v>3</v>
      </c>
      <c r="G14" s="29" t="s">
        <v>1</v>
      </c>
      <c r="H14" s="82" t="s">
        <v>2</v>
      </c>
      <c r="I14" s="83"/>
      <c r="J14" s="84"/>
    </row>
    <row r="15" spans="2:10" ht="39.950000000000003" customHeight="1" x14ac:dyDescent="0.2">
      <c r="B15" s="127"/>
      <c r="C15" s="87" t="s">
        <v>56</v>
      </c>
      <c r="D15" s="87"/>
      <c r="E15" s="87"/>
      <c r="F15" s="91" t="s">
        <v>39</v>
      </c>
      <c r="G15" s="113" t="s">
        <v>40</v>
      </c>
      <c r="H15" s="116" t="s">
        <v>41</v>
      </c>
      <c r="I15" s="117"/>
      <c r="J15" s="118"/>
    </row>
    <row r="16" spans="2:10" ht="39.950000000000003" customHeight="1" x14ac:dyDescent="0.2">
      <c r="B16" s="127"/>
      <c r="C16" s="125" t="s">
        <v>42</v>
      </c>
      <c r="D16" s="125"/>
      <c r="E16" s="125"/>
      <c r="F16" s="92"/>
      <c r="G16" s="114"/>
      <c r="H16" s="119"/>
      <c r="I16" s="120"/>
      <c r="J16" s="121"/>
    </row>
    <row r="17" spans="2:10" ht="39.950000000000003" customHeight="1" thickBot="1" x14ac:dyDescent="0.25">
      <c r="B17" s="128"/>
      <c r="C17" s="99" t="s">
        <v>28</v>
      </c>
      <c r="D17" s="99"/>
      <c r="E17" s="99"/>
      <c r="F17" s="93"/>
      <c r="G17" s="115"/>
      <c r="H17" s="122"/>
      <c r="I17" s="123"/>
      <c r="J17" s="124"/>
    </row>
    <row r="18" spans="2:10" ht="13.5" thickBot="1" x14ac:dyDescent="0.25">
      <c r="C18" s="4"/>
      <c r="D18" s="4"/>
      <c r="E18" s="4"/>
      <c r="F18" s="4"/>
      <c r="G18" s="4"/>
      <c r="H18" s="4"/>
      <c r="I18" s="4"/>
      <c r="J18" s="4"/>
    </row>
    <row r="19" spans="2:10" ht="26.25" thickBot="1" x14ac:dyDescent="0.25">
      <c r="B19" s="101" t="s">
        <v>6</v>
      </c>
      <c r="C19" s="82" t="s">
        <v>0</v>
      </c>
      <c r="D19" s="82"/>
      <c r="E19" s="82"/>
      <c r="F19" s="29" t="s">
        <v>3</v>
      </c>
      <c r="G19" s="29" t="s">
        <v>1</v>
      </c>
      <c r="H19" s="82" t="s">
        <v>2</v>
      </c>
      <c r="I19" s="83"/>
      <c r="J19" s="84"/>
    </row>
    <row r="20" spans="2:10" ht="39.950000000000003" customHeight="1" thickBot="1" x14ac:dyDescent="0.25">
      <c r="B20" s="102"/>
      <c r="C20" s="87" t="s">
        <v>29</v>
      </c>
      <c r="D20" s="87"/>
      <c r="E20" s="87"/>
      <c r="F20" s="22" t="s">
        <v>33</v>
      </c>
      <c r="G20" s="23"/>
      <c r="H20" s="88"/>
      <c r="I20" s="89"/>
      <c r="J20" s="90"/>
    </row>
    <row r="21" spans="2:10" ht="39.950000000000003" customHeight="1" thickBot="1" x14ac:dyDescent="0.25">
      <c r="B21" s="102"/>
      <c r="C21" s="107" t="s">
        <v>55</v>
      </c>
      <c r="D21" s="108"/>
      <c r="E21" s="109"/>
      <c r="F21" s="21" t="s">
        <v>34</v>
      </c>
      <c r="G21" s="23"/>
      <c r="H21" s="71"/>
      <c r="I21" s="71"/>
      <c r="J21" s="72"/>
    </row>
    <row r="22" spans="2:10" ht="39.950000000000003" customHeight="1" thickBot="1" x14ac:dyDescent="0.25">
      <c r="B22" s="102"/>
      <c r="C22" s="110"/>
      <c r="D22" s="111"/>
      <c r="E22" s="112"/>
      <c r="F22" s="28" t="s">
        <v>35</v>
      </c>
      <c r="G22" s="23"/>
      <c r="H22" s="79"/>
      <c r="I22" s="80"/>
      <c r="J22" s="81"/>
    </row>
    <row r="23" spans="2:10" ht="39.950000000000003" customHeight="1" thickBot="1" x14ac:dyDescent="0.25">
      <c r="B23" s="102"/>
      <c r="C23" s="100" t="s">
        <v>52</v>
      </c>
      <c r="D23" s="100"/>
      <c r="E23" s="100"/>
      <c r="F23" s="30" t="s">
        <v>53</v>
      </c>
      <c r="G23" s="23"/>
      <c r="H23" s="85"/>
      <c r="I23" s="85"/>
      <c r="J23" s="86"/>
    </row>
    <row r="24" spans="2:10" ht="39.950000000000003" customHeight="1" thickBot="1" x14ac:dyDescent="0.25">
      <c r="B24" s="103"/>
      <c r="C24" s="100" t="s">
        <v>57</v>
      </c>
      <c r="D24" s="100"/>
      <c r="E24" s="100"/>
      <c r="F24" s="21" t="s">
        <v>60</v>
      </c>
      <c r="G24" s="23"/>
      <c r="H24" s="85"/>
      <c r="I24" s="85"/>
      <c r="J24" s="86"/>
    </row>
    <row r="25" spans="2:10" ht="13.5" thickBot="1" x14ac:dyDescent="0.25"/>
    <row r="26" spans="2:10" ht="26.25" thickBot="1" x14ac:dyDescent="0.25">
      <c r="B26" s="94" t="s">
        <v>5</v>
      </c>
      <c r="C26" s="82" t="s">
        <v>0</v>
      </c>
      <c r="D26" s="82"/>
      <c r="E26" s="82"/>
      <c r="F26" s="29" t="s">
        <v>3</v>
      </c>
      <c r="G26" s="29" t="s">
        <v>1</v>
      </c>
      <c r="H26" s="82" t="s">
        <v>2</v>
      </c>
      <c r="I26" s="83"/>
      <c r="J26" s="84"/>
    </row>
    <row r="27" spans="2:10" ht="39.950000000000003" customHeight="1" x14ac:dyDescent="0.2">
      <c r="B27" s="95"/>
      <c r="C27" s="73" t="s">
        <v>30</v>
      </c>
      <c r="D27" s="74"/>
      <c r="E27" s="97"/>
      <c r="F27" s="22" t="s">
        <v>31</v>
      </c>
      <c r="G27" s="26">
        <v>1</v>
      </c>
      <c r="H27" s="73" t="s">
        <v>32</v>
      </c>
      <c r="I27" s="74"/>
      <c r="J27" s="75"/>
    </row>
    <row r="28" spans="2:10" ht="39.950000000000003" customHeight="1" x14ac:dyDescent="0.2">
      <c r="B28" s="95"/>
      <c r="C28" s="98" t="s">
        <v>43</v>
      </c>
      <c r="D28" s="98"/>
      <c r="E28" s="98"/>
      <c r="F28" s="21" t="s">
        <v>36</v>
      </c>
      <c r="G28" s="24"/>
      <c r="H28" s="76"/>
      <c r="I28" s="77"/>
      <c r="J28" s="78"/>
    </row>
    <row r="29" spans="2:10" ht="39.950000000000003" customHeight="1" thickBot="1" x14ac:dyDescent="0.25">
      <c r="B29" s="96"/>
      <c r="C29" s="99" t="s">
        <v>37</v>
      </c>
      <c r="D29" s="99"/>
      <c r="E29" s="99"/>
      <c r="F29" s="27" t="s">
        <v>38</v>
      </c>
      <c r="G29" s="25"/>
      <c r="H29" s="68"/>
      <c r="I29" s="69"/>
      <c r="J29" s="70"/>
    </row>
  </sheetData>
  <mergeCells count="39">
    <mergeCell ref="B12:J12"/>
    <mergeCell ref="C21:E22"/>
    <mergeCell ref="C15:E15"/>
    <mergeCell ref="F6:J6"/>
    <mergeCell ref="D10:F10"/>
    <mergeCell ref="G15:G17"/>
    <mergeCell ref="H15:J17"/>
    <mergeCell ref="C17:E17"/>
    <mergeCell ref="C16:E16"/>
    <mergeCell ref="B14:B17"/>
    <mergeCell ref="B4:J4"/>
    <mergeCell ref="B6:C6"/>
    <mergeCell ref="B8:C8"/>
    <mergeCell ref="B10:C10"/>
    <mergeCell ref="H10:J10"/>
    <mergeCell ref="D8:H8"/>
    <mergeCell ref="B26:B29"/>
    <mergeCell ref="C26:E26"/>
    <mergeCell ref="C27:E27"/>
    <mergeCell ref="C28:E28"/>
    <mergeCell ref="C29:E29"/>
    <mergeCell ref="C19:E19"/>
    <mergeCell ref="C23:E23"/>
    <mergeCell ref="C24:E24"/>
    <mergeCell ref="B19:B24"/>
    <mergeCell ref="H19:J19"/>
    <mergeCell ref="C20:E20"/>
    <mergeCell ref="H20:J20"/>
    <mergeCell ref="H14:J14"/>
    <mergeCell ref="C14:E14"/>
    <mergeCell ref="F15:F17"/>
    <mergeCell ref="H29:J29"/>
    <mergeCell ref="H21:J21"/>
    <mergeCell ref="H27:J27"/>
    <mergeCell ref="H28:J28"/>
    <mergeCell ref="H22:J22"/>
    <mergeCell ref="H26:J26"/>
    <mergeCell ref="H23:J23"/>
    <mergeCell ref="H24:J24"/>
  </mergeCells>
  <phoneticPr fontId="0" type="noConversion"/>
  <pageMargins left="0.75" right="0.75" top="1" bottom="1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2023-08-22T06:12:52Z</cp:lastPrinted>
  <dcterms:created xsi:type="dcterms:W3CDTF">2009-06-30T08:57:14Z</dcterms:created>
  <dcterms:modified xsi:type="dcterms:W3CDTF">2025-10-09T10:45:01Z</dcterms:modified>
</cp:coreProperties>
</file>